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saavila_minenergia_gov_co/Documents/minminas2024/Diciembre/13 diciembre/"/>
    </mc:Choice>
  </mc:AlternateContent>
  <xr:revisionPtr revIDLastSave="54" documentId="13_ncr:1_{0EDA68FD-59AE-4379-BC3D-21ED338A1294}" xr6:coauthVersionLast="47" xr6:coauthVersionMax="47" xr10:uidLastSave="{86B5F10C-BA10-45FD-BE76-CB9DC87C6F2C}"/>
  <bookViews>
    <workbookView xWindow="-120" yWindow="-120" windowWidth="20730" windowHeight="11160" firstSheet="1" activeTab="1" xr2:uid="{06E9D92F-799B-4458-ABA7-107024F9EA9A}"/>
  </bookViews>
  <sheets>
    <sheet name="Hoja1" sheetId="1" state="hidden" r:id="rId1"/>
    <sheet name="EMPRESA" sheetId="3" r:id="rId2"/>
  </sheets>
  <definedNames>
    <definedName name="_xlnm.Print_Area" localSheetId="1">EMPRESA!$B:$Q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ROCIO JOYA BENAVIDEZ</author>
  </authors>
  <commentList>
    <comment ref="B28" authorId="0" shapeId="0" xr:uid="{70737540-50AF-46DF-9FC1-8B4B7B356DEC}">
      <text>
        <r>
          <rPr>
            <b/>
            <sz val="9"/>
            <color indexed="81"/>
            <rFont val="Tahoma"/>
            <family val="2"/>
          </rPr>
          <t>OLGA ROCIO JOYA BENAVIDEZ:</t>
        </r>
        <r>
          <rPr>
            <sz val="9"/>
            <color indexed="81"/>
            <rFont val="Tahoma"/>
            <family val="2"/>
          </rPr>
          <t xml:space="preserve">
Se debe incluir toda la información de pagos para las vigencias 2023 y 2024, adicionalmente para las empresas que se encuentren pendientes de validación desde vigencias anteriores se deberá incluir la informaciíon de pagos desde el trimestre pendiente de validación </t>
        </r>
      </text>
    </comment>
  </commentList>
</comments>
</file>

<file path=xl/sharedStrings.xml><?xml version="1.0" encoding="utf-8"?>
<sst xmlns="http://schemas.openxmlformats.org/spreadsheetml/2006/main" count="139" uniqueCount="120">
  <si>
    <t xml:space="preserve">INFORMACIÓN GENERAL DE LA EMPRESA </t>
  </si>
  <si>
    <t>NOMBRE DE LA EMPRESA</t>
  </si>
  <si>
    <t>SIGLA</t>
  </si>
  <si>
    <t>NIT</t>
  </si>
  <si>
    <t xml:space="preserve">RESPONSABLE </t>
  </si>
  <si>
    <t>CARGO</t>
  </si>
  <si>
    <t xml:space="preserve">DIRECCIÓN </t>
  </si>
  <si>
    <t xml:space="preserve">MUNICIPIO </t>
  </si>
  <si>
    <t>DEPARTAMENTO</t>
  </si>
  <si>
    <t xml:space="preserve">INFORMACIÓN GENERAL DE LA VALIDACIÓN </t>
  </si>
  <si>
    <t>ENCARGADO DE LA VALIDACIÓN</t>
  </si>
  <si>
    <t xml:space="preserve">OBSERVACIONES GENERALES: </t>
  </si>
  <si>
    <t>INFORME PERIÓDICO DE ESTADO DE VALIDACIÓN
FSSRI - SIN</t>
  </si>
  <si>
    <t>ÚLTIMO TRIMESTRE VALIDADO</t>
  </si>
  <si>
    <t>AÑO</t>
  </si>
  <si>
    <t>RADICADO CONCILIACIÓN</t>
  </si>
  <si>
    <t>RADICADO VALIDACIÓN</t>
  </si>
  <si>
    <t>TIPO DE VALIDACIÓN</t>
  </si>
  <si>
    <t>Inicial</t>
  </si>
  <si>
    <t>En firme</t>
  </si>
  <si>
    <t>MOTIVO</t>
  </si>
  <si>
    <t>Andrés Felipe Perdomo</t>
  </si>
  <si>
    <t>Claudia Lizarazo</t>
  </si>
  <si>
    <t>Darwin Bonet Chamorro</t>
  </si>
  <si>
    <t>Diana Carolina Castrillon</t>
  </si>
  <si>
    <t>Ever Mauricio Pantoja</t>
  </si>
  <si>
    <t>Germán González</t>
  </si>
  <si>
    <t>Helbert Germán Ángel</t>
  </si>
  <si>
    <t>Javier Fabian Pinzón</t>
  </si>
  <si>
    <t>Jeshua David Junca</t>
  </si>
  <si>
    <t>Johan Esteban Mendieta</t>
  </si>
  <si>
    <t>Juan Carlos Niño</t>
  </si>
  <si>
    <t>Juan José Arias</t>
  </si>
  <si>
    <t>Miguelita Calderón</t>
  </si>
  <si>
    <t>Paola Peñaranda</t>
  </si>
  <si>
    <t>Sergio Ávila</t>
  </si>
  <si>
    <t>Nicolas León</t>
  </si>
  <si>
    <t>Trimestre</t>
  </si>
  <si>
    <t>Año</t>
  </si>
  <si>
    <t>Valor pagado</t>
  </si>
  <si>
    <t>Resolución</t>
  </si>
  <si>
    <t>Fecha</t>
  </si>
  <si>
    <t>Concepto</t>
  </si>
  <si>
    <t>TOTAL</t>
  </si>
  <si>
    <t>Si</t>
  </si>
  <si>
    <t>No</t>
  </si>
  <si>
    <t>Radicado de solicitud</t>
  </si>
  <si>
    <t>Estado de proceso</t>
  </si>
  <si>
    <t>Valor</t>
  </si>
  <si>
    <t>Estado</t>
  </si>
  <si>
    <t>En curso</t>
  </si>
  <si>
    <t>Pendiente</t>
  </si>
  <si>
    <t>Observación</t>
  </si>
  <si>
    <t>Periodos</t>
  </si>
  <si>
    <t>Causa</t>
  </si>
  <si>
    <t>COBROS COACTIVOS</t>
  </si>
  <si>
    <t>CERTIFICACIONES DECRETO 399</t>
  </si>
  <si>
    <t>Mes</t>
  </si>
  <si>
    <t>Monto</t>
  </si>
  <si>
    <t>Radicado certificación</t>
  </si>
  <si>
    <t>Radicado
Memorando SAF</t>
  </si>
  <si>
    <t>FECHA</t>
  </si>
  <si>
    <t>Solicitud</t>
  </si>
  <si>
    <t>Radicado solicitud</t>
  </si>
  <si>
    <t xml:space="preserve">CÓDIGO FSSRI </t>
  </si>
  <si>
    <t>EDEQ</t>
  </si>
  <si>
    <t>800.052.640-9</t>
  </si>
  <si>
    <t>Carolina Moreno Arias</t>
  </si>
  <si>
    <t>Profesional 1 Comercial T&amp;D</t>
  </si>
  <si>
    <t xml:space="preserve"> Carrera 13 Nº 14-17</t>
  </si>
  <si>
    <t>Armenia</t>
  </si>
  <si>
    <t>Quindío</t>
  </si>
  <si>
    <t xml:space="preserve">EMPRESA DE ENERGÍA DEL QUINDÍO S.A. E.S.P </t>
  </si>
  <si>
    <t>Durante la vigencia del Decreto 399 del 2020, la empresa no ha solicitado certificaciones</t>
  </si>
  <si>
    <t>Debido a que a la fecha, la empresa no ha registrado superávits en el acumulado que conlleven a realizarles un cobro coactivo</t>
  </si>
  <si>
    <t xml:space="preserve">Resolución 00347 </t>
  </si>
  <si>
    <t>Resolución 00414</t>
  </si>
  <si>
    <t>Resolución 00594</t>
  </si>
  <si>
    <t>Resolución 00626</t>
  </si>
  <si>
    <t>Resolución 00905</t>
  </si>
  <si>
    <t>Resolución 00937</t>
  </si>
  <si>
    <t>Resolución 00942</t>
  </si>
  <si>
    <t>Resolución 01129</t>
  </si>
  <si>
    <t>Resolución 00055</t>
  </si>
  <si>
    <t>Resolución 00076</t>
  </si>
  <si>
    <t>Resolución 00085</t>
  </si>
  <si>
    <t>Resolución 00132</t>
  </si>
  <si>
    <t>Resolución 00220</t>
  </si>
  <si>
    <t>Resolución 00318</t>
  </si>
  <si>
    <t>Resolución 00438</t>
  </si>
  <si>
    <t>Resolución 00472</t>
  </si>
  <si>
    <t>Primer pago parcial de subsidios del sector eléctrico causados y otorgados a los usuarios,en el primer trimestre de la vigencia 2023.</t>
  </si>
  <si>
    <t>Segundo pago parcial de subsidios del sector eléctrico causados y otorgados a los usuarios,en el primer trimestre de la vigencia 2023.</t>
  </si>
  <si>
    <t>Tercer pago parcial de subsidios del sector eléctrico causados y otorgados a los usuarios,en el primer trimestre de la vigencia 2023.</t>
  </si>
  <si>
    <t>Primer pago parcial de subsidios del sector eléctrico causados y otorgados a los usuarios,en el segundo trimestre de la vigencia 2023.</t>
  </si>
  <si>
    <t>Pago de saldo del primer trimestre de 2023 y segundo pago parcial de subsidios del sector eléctrico causados y otorgados a los usuarios,en el segundo trimestre de la vigencia 2023.</t>
  </si>
  <si>
    <t>Tercer pago parcial de subsidios del sector eléctrico causados y otorgados a los usuarios,en el segundo trimestre de la vigencia 2023.</t>
  </si>
  <si>
    <t>Primer pago parcial de subsidios del sector eléctrico causados y otorgados a los usuarios,en el tercer trimestre de la vigencia 2023.</t>
  </si>
  <si>
    <t>Segundo pago parcial de subsidios del sector eléctrico causados y otorgados a los usuarios,en el tercer trimestre de la vigencia 2023.</t>
  </si>
  <si>
    <t>Pago de saldo de subsidios del sector eléctrico causados y otorgados a los usuarios,en el tercer trimestre de la vigencia 2023.</t>
  </si>
  <si>
    <t>Primer pago parcial de subsidios del sector eléctrico causados y otorgados a los usuarios,en el cuarto trimestre de la vigencia 2023.</t>
  </si>
  <si>
    <t>Segundo pago parcial de subsidios del sector eléctrico causados y otorgados a los usuarios,en el cuarto trimestre de la vigencia 2023.</t>
  </si>
  <si>
    <t>Tercer pago parcial de subsidios del sector eléctrico causados y otorgados a los usuarios,en cuarto  trimestre de la vigencia 2023.</t>
  </si>
  <si>
    <t>Primer pago parcial de subsidios del sector eléctrico causados y otorgados a los usuarios,en el primer trimestre de la vigencia 2024.</t>
  </si>
  <si>
    <t>Segundo pago parcial de subsidios del sector eléctrico causados y otorgados a los usuarios,en el primer trimestre de la vigencia 2024.</t>
  </si>
  <si>
    <t>Tercer pago parcial de subsidios del sector eléctrico causados y otorgados a los usuarios,en primer  trimestre de la vigencia 2024.</t>
  </si>
  <si>
    <t>Primer pago parcial de subsidios del sector eléctrico causados y otorgados a los usuarios,en el segundo trimestre de la vigencia 2024.</t>
  </si>
  <si>
    <t xml:space="preserve">Firma Encargado de la Validacion Sergio Andrés Ávila Ávila </t>
  </si>
  <si>
    <t>Resolución 00702</t>
  </si>
  <si>
    <t>Segundo pago parcial de subsidios del sector eléctrico causados y otorgados a los usuarios,en el segundo trimestre de la vigencia 2024.</t>
  </si>
  <si>
    <t xml:space="preserve">1) En terminos generales, la empresa a partir de la visita de Seguimiento y Monitoreo del FSSRI realizada en Junio del 2023 mejoro la calidad de la información reportada en las conciliaciones trimestrares remitidas, así mismo, son diligentes al momento de dar respuesta a algun requerimiento solicitado pro este ministerio que sea necesario para continuar con el proceso de validación.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</si>
  <si>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1-2023-037506</t>
  </si>
  <si>
    <t>Tercer pago (cierre) de subsidios del sector eléctrico causados y otorgados a los usuarios,en el segundo trimestre de la vigencia 2024.</t>
  </si>
  <si>
    <t>Resolución 01251</t>
  </si>
  <si>
    <t>2-2024-038291</t>
  </si>
  <si>
    <t>Se recibe respuesta por parte de la empresa a la validación inicial el tercer trimestre de 2023, se procede a proyectar oficio de validación final.</t>
  </si>
  <si>
    <t>Se proyecta oficio de validación inicial para ser expedio.</t>
  </si>
  <si>
    <t xml:space="preserve"> Se procede a proyectar el oficio de validación inicial, sera cargado una vez se expida el oficio de validación inicial del cuarto trimestre de 2023.</t>
  </si>
  <si>
    <t xml:space="preserve">Se procede a proyectar el oficio de validación inicial, sera cargado una vez se expida el oficio de validación inicial del segundo trimestre de 2024. </t>
  </si>
  <si>
    <t xml:space="preserve">Se procede a proyectar el oficio de validación inicial, sera cargado una vez se expida el oficio de validación inicial del primer trimestre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</si>
</sst>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14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Arial"/>
      <family val="2"/>
    </font>
    <font>
      <sz val="9"/>
      <color rgb="FF000000"/>
      <name val="Calibri Light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AE6"/>
        <bgColor rgb="FF000000"/>
      </patternFill>
    </fill>
    <fill>
      <patternFill patternType="solid">
        <fgColor rgb="FFFDB5FF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7FA5C"/>
        <bgColor rgb="FF000000"/>
      </patternFill>
    </fill>
    <fill>
      <patternFill patternType="solid">
        <fgColor rgb="FFC8FC68"/>
        <bgColor rgb="FF000000"/>
      </patternFill>
    </fill>
    <fill>
      <patternFill patternType="solid">
        <fgColor rgb="FFF73E3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78D8D"/>
        <bgColor rgb="FF000000"/>
      </patternFill>
    </fill>
    <fill>
      <patternFill patternType="solid">
        <fgColor rgb="FFFF5C5C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E7F7B7"/>
        <bgColor rgb="FF000000"/>
      </patternFill>
    </fill>
    <fill>
      <patternFill patternType="solid">
        <fgColor rgb="FFB8F3FF"/>
        <bgColor rgb="FF000000"/>
      </patternFill>
    </fill>
    <fill>
      <patternFill patternType="solid">
        <fgColor rgb="FF00EAF0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EBAB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42" fontId="12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1" applyAlignment="1">
      <alignment horizontal="center" vertical="center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10" borderId="5" xfId="0" applyFont="1" applyFill="1" applyBorder="1" applyAlignment="1">
      <alignment horizontal="left" vertical="top" wrapText="1"/>
    </xf>
    <xf numFmtId="0" fontId="7" fillId="11" borderId="5" xfId="0" applyFont="1" applyFill="1" applyBorder="1" applyAlignment="1">
      <alignment horizontal="left" vertical="top" wrapText="1"/>
    </xf>
    <xf numFmtId="0" fontId="7" fillId="12" borderId="7" xfId="0" applyFont="1" applyFill="1" applyBorder="1" applyAlignment="1">
      <alignment horizontal="left" vertical="top" wrapText="1"/>
    </xf>
    <xf numFmtId="0" fontId="7" fillId="13" borderId="3" xfId="0" applyFont="1" applyFill="1" applyBorder="1" applyAlignment="1">
      <alignment horizontal="left" vertical="top" wrapText="1"/>
    </xf>
    <xf numFmtId="0" fontId="7" fillId="14" borderId="5" xfId="0" applyFont="1" applyFill="1" applyBorder="1" applyAlignment="1">
      <alignment horizontal="left" vertical="top" wrapText="1"/>
    </xf>
    <xf numFmtId="0" fontId="7" fillId="15" borderId="7" xfId="0" applyFont="1" applyFill="1" applyBorder="1" applyAlignment="1">
      <alignment horizontal="left" vertical="top" wrapText="1"/>
    </xf>
    <xf numFmtId="0" fontId="7" fillId="16" borderId="3" xfId="0" applyFont="1" applyFill="1" applyBorder="1" applyAlignment="1">
      <alignment horizontal="left" vertical="top" wrapText="1"/>
    </xf>
    <xf numFmtId="0" fontId="7" fillId="17" borderId="5" xfId="0" applyFont="1" applyFill="1" applyBorder="1" applyAlignment="1">
      <alignment horizontal="left" vertical="top" wrapText="1"/>
    </xf>
    <xf numFmtId="0" fontId="7" fillId="18" borderId="7" xfId="0" applyFont="1" applyFill="1" applyBorder="1" applyAlignment="1">
      <alignment horizontal="left" vertical="top" wrapText="1"/>
    </xf>
    <xf numFmtId="0" fontId="7" fillId="19" borderId="3" xfId="0" applyFont="1" applyFill="1" applyBorder="1" applyAlignment="1">
      <alignment horizontal="left" vertical="top" wrapText="1"/>
    </xf>
    <xf numFmtId="0" fontId="2" fillId="2" borderId="37" xfId="1" applyFont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2" fillId="3" borderId="37" xfId="1" applyFont="1" applyFill="1" applyBorder="1" applyAlignment="1">
      <alignment vertical="center" wrapText="1"/>
    </xf>
    <xf numFmtId="0" fontId="2" fillId="3" borderId="37" xfId="1" applyFont="1" applyFill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14" fontId="1" fillId="0" borderId="5" xfId="1" applyNumberFormat="1" applyBorder="1" applyAlignment="1">
      <alignment horizontal="center" vertical="center"/>
    </xf>
    <xf numFmtId="14" fontId="1" fillId="0" borderId="19" xfId="1" applyNumberFormat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14" fontId="1" fillId="0" borderId="0" xfId="1" applyNumberFormat="1" applyBorder="1" applyAlignment="1">
      <alignment horizontal="center" vertical="center"/>
    </xf>
    <xf numFmtId="0" fontId="11" fillId="0" borderId="0" xfId="1" applyFont="1" applyBorder="1" applyAlignment="1">
      <alignment horizontal="right" vertical="center"/>
    </xf>
    <xf numFmtId="42" fontId="1" fillId="0" borderId="0" xfId="3" applyFont="1" applyBorder="1" applyAlignment="1">
      <alignment horizontal="center" vertical="center"/>
    </xf>
    <xf numFmtId="0" fontId="8" fillId="0" borderId="0" xfId="1" applyFont="1" applyBorder="1" applyAlignment="1">
      <alignment horizontal="left" vertical="top" wrapText="1"/>
    </xf>
    <xf numFmtId="42" fontId="8" fillId="0" borderId="0" xfId="3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/>
    </xf>
    <xf numFmtId="0" fontId="1" fillId="0" borderId="25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42" fontId="8" fillId="0" borderId="18" xfId="3" applyFont="1" applyBorder="1" applyAlignment="1">
      <alignment horizontal="left" vertical="center"/>
    </xf>
    <xf numFmtId="0" fontId="1" fillId="0" borderId="26" xfId="1" applyBorder="1" applyAlignment="1">
      <alignment horizontal="center" vertical="center"/>
    </xf>
    <xf numFmtId="0" fontId="8" fillId="0" borderId="4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42" fontId="8" fillId="0" borderId="1" xfId="3" applyFont="1" applyBorder="1" applyAlignment="1">
      <alignment horizontal="left" vertical="center"/>
    </xf>
    <xf numFmtId="0" fontId="11" fillId="0" borderId="1" xfId="1" applyFont="1" applyBorder="1" applyAlignment="1">
      <alignment horizontal="right" vertical="center"/>
    </xf>
    <xf numFmtId="42" fontId="11" fillId="0" borderId="1" xfId="3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42" fontId="8" fillId="0" borderId="1" xfId="3" applyNumberFormat="1" applyFont="1" applyBorder="1" applyAlignment="1">
      <alignment horizontal="right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6" fillId="21" borderId="11" xfId="1" applyFont="1" applyFill="1" applyBorder="1" applyAlignment="1">
      <alignment horizontal="center" vertical="center" wrapText="1"/>
    </xf>
    <xf numFmtId="0" fontId="6" fillId="21" borderId="12" xfId="1" applyFont="1" applyFill="1" applyBorder="1" applyAlignment="1">
      <alignment horizontal="center" vertical="center" wrapText="1"/>
    </xf>
    <xf numFmtId="0" fontId="6" fillId="21" borderId="35" xfId="1" applyFont="1" applyFill="1" applyBorder="1" applyAlignment="1">
      <alignment horizontal="center" vertical="center" wrapText="1"/>
    </xf>
    <xf numFmtId="0" fontId="6" fillId="21" borderId="13" xfId="1" applyFont="1" applyFill="1" applyBorder="1" applyAlignment="1">
      <alignment horizontal="center" vertical="center" wrapText="1"/>
    </xf>
    <xf numFmtId="0" fontId="3" fillId="20" borderId="11" xfId="1" applyFont="1" applyFill="1" applyBorder="1" applyAlignment="1">
      <alignment horizontal="center" vertical="center" wrapText="1"/>
    </xf>
    <xf numFmtId="0" fontId="3" fillId="20" borderId="12" xfId="1" applyFont="1" applyFill="1" applyBorder="1" applyAlignment="1">
      <alignment horizontal="center" vertical="center" wrapText="1"/>
    </xf>
    <xf numFmtId="0" fontId="3" fillId="20" borderId="35" xfId="1" applyFont="1" applyFill="1" applyBorder="1" applyAlignment="1">
      <alignment horizontal="center" vertical="center" wrapText="1"/>
    </xf>
    <xf numFmtId="0" fontId="3" fillId="20" borderId="13" xfId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2" fillId="3" borderId="25" xfId="1" applyFont="1" applyFill="1" applyBorder="1" applyAlignment="1">
      <alignment horizontal="center" vertical="center" wrapText="1"/>
    </xf>
    <xf numFmtId="0" fontId="2" fillId="3" borderId="26" xfId="1" applyFont="1" applyFill="1" applyBorder="1" applyAlignment="1">
      <alignment horizontal="center" vertical="center" wrapText="1"/>
    </xf>
    <xf numFmtId="0" fontId="2" fillId="3" borderId="39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41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1" fillId="0" borderId="37" xfId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1" fillId="0" borderId="20" xfId="1" applyBorder="1" applyAlignment="1">
      <alignment horizontal="center" vertical="center"/>
    </xf>
    <xf numFmtId="14" fontId="4" fillId="3" borderId="15" xfId="1" applyNumberFormat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2" fillId="3" borderId="29" xfId="1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2" fillId="3" borderId="30" xfId="1" applyFont="1" applyFill="1" applyBorder="1" applyAlignment="1">
      <alignment horizontal="center" vertical="center" wrapText="1"/>
    </xf>
    <xf numFmtId="0" fontId="2" fillId="3" borderId="31" xfId="1" applyFont="1" applyFill="1" applyBorder="1" applyAlignment="1">
      <alignment horizontal="center" vertical="center" wrapText="1"/>
    </xf>
    <xf numFmtId="0" fontId="2" fillId="3" borderId="32" xfId="1" applyFont="1" applyFill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14" fontId="2" fillId="3" borderId="25" xfId="1" applyNumberFormat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11" fillId="2" borderId="37" xfId="1" applyFont="1" applyFill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</cellXfs>
  <cellStyles count="4">
    <cellStyle name="Hipervínculo 2" xfId="2" xr:uid="{24E8426B-3A9A-478A-8F8D-7E548C65B235}"/>
    <cellStyle name="Moneda [0]" xfId="3" builtinId="7"/>
    <cellStyle name="Normal" xfId="0" builtinId="0"/>
    <cellStyle name="Normal 2" xfId="1" xr:uid="{93F6035C-80BE-433D-81B3-9CA3B61C7C74}"/>
  </cellStyles>
  <dxfs count="0"/>
  <tableStyles count="0" defaultTableStyle="TableStyleMedium2" defaultPivotStyle="PivotStyleLight16"/>
  <colors>
    <mruColors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1523999</xdr:colOff>
      <xdr:row>0</xdr:row>
      <xdr:rowOff>116417</xdr:rowOff>
    </xdr:from>
    <xdr:to>
      <xdr:col>5</xdr:col>
      <xdr:colOff>328083</xdr:colOff>
      <xdr:row>2</xdr:row>
      <xdr:rowOff>78522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E39D73-EA4C-22CD-8C47-F0449F7E9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9" y="116417"/>
          <a:ext cx="2719917" cy="79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941916</xdr:colOff>
      <xdr:row>0</xdr:row>
      <xdr:rowOff>116105</xdr:rowOff>
    </xdr:from>
    <xdr:to>
      <xdr:col>3</xdr:col>
      <xdr:colOff>592666</xdr:colOff>
      <xdr:row>2</xdr:row>
      <xdr:rowOff>58208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4EC8C7-45CF-C8B0-7389-50591F628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810" y="116105"/>
          <a:ext cx="2725644" cy="784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8CE4-1E8D-40CC-82AF-91587188E218}">
  <dimension ref="B1:E17"/>
  <sheetViews>
    <sheetView workbookViewId="0">
      <selection activeCell="E8" sqref="E8"/>
    </sheetView>
  </sheetViews>
  <sheetFormatPr baseColWidth="10" defaultRowHeight="14.25"/>
  <cols>
    <col min="2" max="2" width="14.5" bestFit="1" customWidth="1"/>
    <col min="3" max="3" width="44.875" customWidth="1"/>
    <col min="4" max="4" width="54.375" customWidth="1"/>
    <col min="5" max="5" width="14.375" bestFit="1" customWidth="1"/>
  </cols>
  <sheetData>
    <row r="1" spans="2:5" ht="15" thickBot="1"/>
    <row r="2" spans="2:5">
      <c r="B2" t="s">
        <v>18</v>
      </c>
      <c r="C2" s="9" t="s">
        <v>21</v>
      </c>
      <c r="E2" t="s">
        <v>44</v>
      </c>
    </row>
    <row r="3" spans="2:5">
      <c r="B3" t="s">
        <v>19</v>
      </c>
      <c r="C3" s="10" t="s">
        <v>22</v>
      </c>
      <c r="E3" t="s">
        <v>45</v>
      </c>
    </row>
    <row r="4" spans="2:5" ht="15" thickBot="1">
      <c r="C4" s="11" t="s">
        <v>23</v>
      </c>
    </row>
    <row r="5" spans="2:5">
      <c r="C5" s="12" t="s">
        <v>24</v>
      </c>
    </row>
    <row r="6" spans="2:5" ht="15" thickBot="1">
      <c r="C6" s="13" t="s">
        <v>25</v>
      </c>
      <c r="E6" t="s">
        <v>50</v>
      </c>
    </row>
    <row r="7" spans="2:5">
      <c r="C7" s="14" t="s">
        <v>26</v>
      </c>
      <c r="E7" t="s">
        <v>51</v>
      </c>
    </row>
    <row r="8" spans="2:5">
      <c r="C8" s="15" t="s">
        <v>27</v>
      </c>
    </row>
    <row r="9" spans="2:5">
      <c r="C9" s="16" t="s">
        <v>28</v>
      </c>
    </row>
    <row r="10" spans="2:5" ht="15" thickBot="1">
      <c r="C10" s="17" t="s">
        <v>29</v>
      </c>
    </row>
    <row r="11" spans="2:5">
      <c r="C11" s="18" t="s">
        <v>30</v>
      </c>
    </row>
    <row r="12" spans="2:5">
      <c r="C12" s="19" t="s">
        <v>31</v>
      </c>
    </row>
    <row r="13" spans="2:5" ht="15" thickBot="1">
      <c r="C13" s="20" t="s">
        <v>32</v>
      </c>
    </row>
    <row r="14" spans="2:5">
      <c r="C14" s="21" t="s">
        <v>33</v>
      </c>
    </row>
    <row r="15" spans="2:5">
      <c r="C15" s="22" t="s">
        <v>36</v>
      </c>
    </row>
    <row r="16" spans="2:5" ht="15" thickBot="1">
      <c r="C16" s="23" t="s">
        <v>34</v>
      </c>
    </row>
    <row r="17" spans="3:3">
      <c r="C17" s="2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C1D02-012F-4398-B57B-5985EC952A0A}">
  <sheetPr codeName="Hoja1">
    <tabColor rgb="FFFFFF00"/>
  </sheetPr>
  <dimension ref="B1:V54"/>
  <sheetViews>
    <sheetView showGridLines="0" tabSelected="1" view="pageBreakPreview" topLeftCell="B4" zoomScale="90" zoomScaleNormal="60" zoomScaleSheetLayoutView="90" workbookViewId="0">
      <selection activeCell="J13" sqref="J13:Q13"/>
    </sheetView>
  </sheetViews>
  <sheetFormatPr baseColWidth="10" defaultColWidth="11.5" defaultRowHeight="12.75"/>
  <cols>
    <col min="1" max="1" width="11.5" style="1"/>
    <col min="2" max="2" width="18.5" style="1" customWidth="1"/>
    <col min="3" max="3" width="26.375" style="1" customWidth="1"/>
    <col min="4" max="4" width="20" style="1" customWidth="1"/>
    <col min="5" max="6" width="12.5" style="1" customWidth="1"/>
    <col min="7" max="7" width="7.875" style="1" customWidth="1"/>
    <col min="8" max="10" width="12.875" style="1" customWidth="1"/>
    <col min="11" max="11" width="10.5" style="1" customWidth="1"/>
    <col min="12" max="12" width="19.5" style="1" bestFit="1" customWidth="1"/>
    <col min="13" max="13" width="18.875" style="1" customWidth="1"/>
    <col min="14" max="16" width="13.375" style="1" customWidth="1"/>
    <col min="17" max="17" width="13.5" style="1" customWidth="1"/>
    <col min="18" max="16384" width="11.5" style="1"/>
  </cols>
  <sheetData>
    <row r="1" spans="2:22" ht="13.5" thickBot="1"/>
    <row r="2" spans="2:22" ht="52.5" customHeight="1" thickBot="1">
      <c r="B2" s="64"/>
      <c r="C2" s="65"/>
      <c r="D2" s="65"/>
      <c r="E2" s="66"/>
      <c r="F2" s="66"/>
      <c r="G2" s="66"/>
      <c r="H2" s="67" t="s">
        <v>12</v>
      </c>
      <c r="I2" s="68"/>
      <c r="J2" s="68"/>
      <c r="K2" s="68"/>
      <c r="L2" s="68"/>
      <c r="M2" s="68"/>
      <c r="N2" s="68"/>
      <c r="O2" s="69"/>
      <c r="P2" s="69"/>
      <c r="Q2" s="70"/>
    </row>
    <row r="3" spans="2:22" ht="21" customHeight="1" thickBot="1">
      <c r="B3" s="71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  <c r="P3" s="73"/>
      <c r="Q3" s="74"/>
    </row>
    <row r="4" spans="2:22" ht="31.5" customHeight="1">
      <c r="B4" s="2" t="s">
        <v>1</v>
      </c>
      <c r="C4" s="75" t="s">
        <v>72</v>
      </c>
      <c r="D4" s="75"/>
      <c r="E4" s="75"/>
      <c r="F4" s="75"/>
      <c r="G4" s="75"/>
      <c r="H4" s="3" t="s">
        <v>2</v>
      </c>
      <c r="I4" s="75" t="s">
        <v>65</v>
      </c>
      <c r="J4" s="75"/>
      <c r="K4" s="75"/>
      <c r="L4" s="3" t="s">
        <v>3</v>
      </c>
      <c r="M4" s="75" t="s">
        <v>66</v>
      </c>
      <c r="N4" s="75"/>
      <c r="O4" s="76"/>
      <c r="P4" s="76"/>
      <c r="Q4" s="77"/>
    </row>
    <row r="5" spans="2:22" ht="27.75" customHeight="1">
      <c r="B5" s="4" t="s">
        <v>4</v>
      </c>
      <c r="C5" s="78" t="s">
        <v>67</v>
      </c>
      <c r="D5" s="79"/>
      <c r="E5" s="79"/>
      <c r="F5" s="79"/>
      <c r="G5" s="80"/>
      <c r="H5" s="5" t="s">
        <v>5</v>
      </c>
      <c r="I5" s="78" t="s">
        <v>68</v>
      </c>
      <c r="J5" s="79"/>
      <c r="K5" s="80"/>
      <c r="L5" s="5" t="s">
        <v>64</v>
      </c>
      <c r="M5" s="86">
        <v>1202</v>
      </c>
      <c r="N5" s="86"/>
      <c r="O5" s="78"/>
      <c r="P5" s="78"/>
      <c r="Q5" s="87"/>
    </row>
    <row r="6" spans="2:22" ht="27.75" customHeight="1" thickBot="1">
      <c r="B6" s="4" t="s">
        <v>6</v>
      </c>
      <c r="C6" s="86" t="s">
        <v>69</v>
      </c>
      <c r="D6" s="86"/>
      <c r="E6" s="86"/>
      <c r="F6" s="86"/>
      <c r="G6" s="86"/>
      <c r="H6" s="5" t="s">
        <v>7</v>
      </c>
      <c r="I6" s="86" t="s">
        <v>70</v>
      </c>
      <c r="J6" s="86"/>
      <c r="K6" s="86"/>
      <c r="L6" s="5" t="s">
        <v>8</v>
      </c>
      <c r="M6" s="86" t="s">
        <v>71</v>
      </c>
      <c r="N6" s="86"/>
      <c r="O6" s="78"/>
      <c r="P6" s="78"/>
      <c r="Q6" s="87"/>
    </row>
    <row r="7" spans="2:22" ht="22.5" customHeight="1" thickBot="1">
      <c r="B7" s="71" t="s">
        <v>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73"/>
      <c r="Q7" s="74"/>
    </row>
    <row r="8" spans="2:22" ht="30" customHeight="1">
      <c r="B8" s="81" t="s">
        <v>10</v>
      </c>
      <c r="C8" s="82"/>
      <c r="D8" s="83" t="s">
        <v>35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84"/>
      <c r="Q8" s="85"/>
    </row>
    <row r="9" spans="2:22" ht="30" customHeight="1">
      <c r="B9" s="88" t="s">
        <v>13</v>
      </c>
      <c r="C9" s="89"/>
      <c r="D9" s="78">
        <v>3</v>
      </c>
      <c r="E9" s="79"/>
      <c r="F9" s="80"/>
      <c r="G9" s="89" t="s">
        <v>14</v>
      </c>
      <c r="H9" s="89"/>
      <c r="I9" s="90">
        <v>2023</v>
      </c>
      <c r="J9" s="90"/>
      <c r="K9" s="90"/>
      <c r="L9" s="3" t="s">
        <v>17</v>
      </c>
      <c r="M9" s="91" t="s">
        <v>18</v>
      </c>
      <c r="N9" s="92"/>
      <c r="O9" s="92"/>
      <c r="P9" s="92"/>
      <c r="Q9" s="93"/>
    </row>
    <row r="10" spans="2:22" ht="30" customHeight="1">
      <c r="B10" s="119" t="s">
        <v>15</v>
      </c>
      <c r="C10" s="120"/>
      <c r="D10" s="83" t="s">
        <v>111</v>
      </c>
      <c r="E10" s="83"/>
      <c r="F10" s="83"/>
      <c r="G10" s="121" t="s">
        <v>61</v>
      </c>
      <c r="H10" s="120"/>
      <c r="I10" s="118">
        <v>45139</v>
      </c>
      <c r="J10" s="90"/>
      <c r="K10" s="90"/>
      <c r="L10" s="32" t="s">
        <v>16</v>
      </c>
      <c r="M10" s="83" t="s">
        <v>114</v>
      </c>
      <c r="N10" s="83"/>
      <c r="O10" s="5" t="s">
        <v>61</v>
      </c>
      <c r="P10" s="138">
        <v>45601</v>
      </c>
      <c r="Q10" s="93"/>
    </row>
    <row r="11" spans="2:22" ht="30" customHeight="1">
      <c r="B11" s="94"/>
      <c r="C11" s="95"/>
      <c r="D11" s="78">
        <v>3</v>
      </c>
      <c r="E11" s="79"/>
      <c r="F11" s="80"/>
      <c r="G11" s="3" t="s">
        <v>14</v>
      </c>
      <c r="H11" s="8">
        <v>2023</v>
      </c>
      <c r="I11" s="3" t="s">
        <v>20</v>
      </c>
      <c r="J11" s="133" t="s">
        <v>115</v>
      </c>
      <c r="K11" s="134"/>
      <c r="L11" s="134"/>
      <c r="M11" s="134"/>
      <c r="N11" s="134"/>
      <c r="O11" s="134"/>
      <c r="P11" s="134"/>
      <c r="Q11" s="135"/>
      <c r="V11"/>
    </row>
    <row r="12" spans="2:22" ht="30" customHeight="1">
      <c r="B12" s="94"/>
      <c r="C12" s="95"/>
      <c r="D12" s="78">
        <v>4</v>
      </c>
      <c r="E12" s="79"/>
      <c r="F12" s="80"/>
      <c r="G12" s="3" t="s">
        <v>14</v>
      </c>
      <c r="H12" s="8">
        <v>2023</v>
      </c>
      <c r="I12" s="3" t="s">
        <v>20</v>
      </c>
      <c r="J12" s="133" t="s">
        <v>116</v>
      </c>
      <c r="K12" s="134"/>
      <c r="L12" s="134"/>
      <c r="M12" s="134"/>
      <c r="N12" s="134"/>
      <c r="O12" s="134"/>
      <c r="P12" s="134"/>
      <c r="Q12" s="135"/>
    </row>
    <row r="13" spans="2:22" ht="42.75" customHeight="1">
      <c r="B13" s="94"/>
      <c r="C13" s="95"/>
      <c r="D13" s="78">
        <v>1</v>
      </c>
      <c r="E13" s="79"/>
      <c r="F13" s="80"/>
      <c r="G13" s="3" t="s">
        <v>14</v>
      </c>
      <c r="H13" s="8">
        <v>2024</v>
      </c>
      <c r="I13" s="3" t="s">
        <v>20</v>
      </c>
      <c r="J13" s="133" t="s">
        <v>117</v>
      </c>
      <c r="K13" s="134"/>
      <c r="L13" s="134"/>
      <c r="M13" s="134"/>
      <c r="N13" s="134"/>
      <c r="O13" s="134"/>
      <c r="P13" s="134"/>
      <c r="Q13" s="135"/>
    </row>
    <row r="14" spans="2:22" ht="42.75" customHeight="1">
      <c r="B14" s="94"/>
      <c r="C14" s="95"/>
      <c r="D14" s="78">
        <v>2</v>
      </c>
      <c r="E14" s="79"/>
      <c r="F14" s="80"/>
      <c r="G14" s="50" t="s">
        <v>14</v>
      </c>
      <c r="H14" s="49">
        <v>2024</v>
      </c>
      <c r="I14" s="50" t="s">
        <v>20</v>
      </c>
      <c r="J14" s="133" t="s">
        <v>119</v>
      </c>
      <c r="K14" s="134"/>
      <c r="L14" s="134"/>
      <c r="M14" s="134"/>
      <c r="N14" s="134"/>
      <c r="O14" s="134"/>
      <c r="P14" s="134"/>
      <c r="Q14" s="135"/>
    </row>
    <row r="15" spans="2:22" ht="63" customHeight="1" thickBot="1">
      <c r="B15" s="96"/>
      <c r="C15" s="97"/>
      <c r="D15" s="78">
        <v>3</v>
      </c>
      <c r="E15" s="79"/>
      <c r="F15" s="80"/>
      <c r="G15" s="46" t="s">
        <v>14</v>
      </c>
      <c r="H15" s="47">
        <v>2024</v>
      </c>
      <c r="I15" s="46" t="s">
        <v>20</v>
      </c>
      <c r="J15" s="133" t="s">
        <v>118</v>
      </c>
      <c r="K15" s="134"/>
      <c r="L15" s="134"/>
      <c r="M15" s="134"/>
      <c r="N15" s="134"/>
      <c r="O15" s="134"/>
      <c r="P15" s="134"/>
      <c r="Q15" s="135"/>
    </row>
    <row r="16" spans="2:22" ht="18" customHeight="1">
      <c r="B16" s="104" t="s">
        <v>11</v>
      </c>
      <c r="C16" s="105"/>
      <c r="D16" s="127" t="s">
        <v>110</v>
      </c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/>
    </row>
    <row r="17" spans="2:17" ht="16.5" customHeight="1">
      <c r="B17" s="81"/>
      <c r="C17" s="82"/>
      <c r="D17" s="130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2"/>
    </row>
    <row r="18" spans="2:17" ht="12" customHeight="1">
      <c r="B18" s="81"/>
      <c r="C18" s="82"/>
      <c r="D18" s="130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2"/>
    </row>
    <row r="19" spans="2:17" ht="16.5" customHeight="1" thickBot="1">
      <c r="B19" s="115"/>
      <c r="C19" s="126"/>
      <c r="D19" s="130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2"/>
    </row>
    <row r="20" spans="2:17" ht="30.75" customHeight="1">
      <c r="B20" s="104" t="s">
        <v>55</v>
      </c>
      <c r="C20" s="113"/>
      <c r="D20" s="103" t="s">
        <v>45</v>
      </c>
      <c r="E20" s="103"/>
      <c r="F20" s="103"/>
      <c r="G20" s="112" t="s">
        <v>49</v>
      </c>
      <c r="H20" s="105"/>
      <c r="I20" s="103"/>
      <c r="J20" s="125"/>
      <c r="K20" s="103"/>
      <c r="L20" s="25" t="s">
        <v>52</v>
      </c>
      <c r="M20" s="108" t="s">
        <v>74</v>
      </c>
      <c r="N20" s="109"/>
      <c r="O20" s="110"/>
      <c r="P20" s="110"/>
      <c r="Q20" s="111"/>
    </row>
    <row r="21" spans="2:17" ht="30.75" customHeight="1">
      <c r="B21" s="81"/>
      <c r="C21" s="114"/>
      <c r="D21" s="99"/>
      <c r="E21" s="99"/>
      <c r="F21" s="99"/>
      <c r="G21" s="120" t="s">
        <v>46</v>
      </c>
      <c r="H21" s="82"/>
      <c r="I21" s="28"/>
      <c r="J21" s="5" t="s">
        <v>41</v>
      </c>
      <c r="K21" s="28"/>
      <c r="L21" s="5" t="s">
        <v>47</v>
      </c>
      <c r="M21" s="98"/>
      <c r="N21" s="99"/>
      <c r="O21" s="52"/>
      <c r="P21" s="52"/>
      <c r="Q21" s="100"/>
    </row>
    <row r="22" spans="2:17" ht="35.25" customHeight="1" thickBot="1">
      <c r="B22" s="115"/>
      <c r="C22" s="116"/>
      <c r="D22" s="6" t="s">
        <v>48</v>
      </c>
      <c r="E22" s="122"/>
      <c r="F22" s="123"/>
      <c r="G22" s="123"/>
      <c r="H22" s="124"/>
      <c r="I22" s="116" t="s">
        <v>53</v>
      </c>
      <c r="J22" s="95"/>
      <c r="K22" s="136"/>
      <c r="L22" s="137"/>
      <c r="M22" s="6" t="s">
        <v>54</v>
      </c>
      <c r="N22" s="137"/>
      <c r="O22" s="141"/>
      <c r="P22" s="141"/>
      <c r="Q22" s="142"/>
    </row>
    <row r="23" spans="2:17" ht="35.25" customHeight="1">
      <c r="B23" s="104" t="s">
        <v>56</v>
      </c>
      <c r="C23" s="105"/>
      <c r="D23" s="25" t="s">
        <v>62</v>
      </c>
      <c r="E23" s="29" t="s">
        <v>45</v>
      </c>
      <c r="F23" s="105" t="s">
        <v>63</v>
      </c>
      <c r="G23" s="105"/>
      <c r="H23" s="26"/>
      <c r="I23" s="25" t="s">
        <v>41</v>
      </c>
      <c r="J23" s="30"/>
      <c r="K23" s="140" t="s">
        <v>52</v>
      </c>
      <c r="L23" s="140"/>
      <c r="M23" s="140"/>
      <c r="N23" s="109" t="s">
        <v>73</v>
      </c>
      <c r="O23" s="109"/>
      <c r="P23" s="109"/>
      <c r="Q23" s="111"/>
    </row>
    <row r="24" spans="2:17" ht="35.25" customHeight="1" thickBot="1">
      <c r="B24" s="106"/>
      <c r="C24" s="107"/>
      <c r="D24" s="7" t="s">
        <v>60</v>
      </c>
      <c r="E24" s="27"/>
      <c r="F24" s="7" t="s">
        <v>41</v>
      </c>
      <c r="G24" s="117"/>
      <c r="H24" s="117"/>
      <c r="I24" s="107" t="s">
        <v>57</v>
      </c>
      <c r="J24" s="107"/>
      <c r="K24" s="27"/>
      <c r="L24" s="7" t="s">
        <v>58</v>
      </c>
      <c r="M24" s="27"/>
      <c r="N24" s="7" t="s">
        <v>59</v>
      </c>
      <c r="O24" s="27"/>
      <c r="P24" s="7" t="s">
        <v>41</v>
      </c>
      <c r="Q24" s="31"/>
    </row>
    <row r="27" spans="2:17" ht="13.5" thickBot="1"/>
    <row r="28" spans="2:17" ht="23.25" customHeight="1">
      <c r="B28" s="104" t="s">
        <v>42</v>
      </c>
      <c r="C28" s="105"/>
      <c r="D28" s="105"/>
      <c r="E28" s="105"/>
      <c r="F28" s="105"/>
      <c r="G28" s="105"/>
      <c r="H28" s="105"/>
      <c r="I28" s="25" t="s">
        <v>37</v>
      </c>
      <c r="J28" s="113" t="s">
        <v>38</v>
      </c>
      <c r="K28" s="112"/>
      <c r="L28" s="105" t="s">
        <v>39</v>
      </c>
      <c r="M28" s="105"/>
      <c r="N28" s="113" t="s">
        <v>40</v>
      </c>
      <c r="O28" s="139"/>
      <c r="P28" s="112"/>
      <c r="Q28" s="35" t="s">
        <v>41</v>
      </c>
    </row>
    <row r="29" spans="2:17">
      <c r="B29" s="56" t="s">
        <v>91</v>
      </c>
      <c r="C29" s="57"/>
      <c r="D29" s="57"/>
      <c r="E29" s="57"/>
      <c r="F29" s="57"/>
      <c r="G29" s="57"/>
      <c r="H29" s="57"/>
      <c r="I29" s="8">
        <v>1</v>
      </c>
      <c r="J29" s="52">
        <v>2023</v>
      </c>
      <c r="K29" s="53"/>
      <c r="L29" s="58">
        <v>3262291440</v>
      </c>
      <c r="M29" s="58"/>
      <c r="N29" s="52" t="s">
        <v>75</v>
      </c>
      <c r="O29" s="55"/>
      <c r="P29" s="53"/>
      <c r="Q29" s="36">
        <v>45037</v>
      </c>
    </row>
    <row r="30" spans="2:17">
      <c r="B30" s="61" t="s">
        <v>92</v>
      </c>
      <c r="C30" s="62"/>
      <c r="D30" s="62"/>
      <c r="E30" s="62"/>
      <c r="F30" s="62"/>
      <c r="G30" s="62"/>
      <c r="H30" s="62"/>
      <c r="I30" s="33">
        <v>1</v>
      </c>
      <c r="J30" s="52">
        <v>2023</v>
      </c>
      <c r="K30" s="53"/>
      <c r="L30" s="58">
        <v>1957374864</v>
      </c>
      <c r="M30" s="58"/>
      <c r="N30" s="52" t="s">
        <v>76</v>
      </c>
      <c r="O30" s="55"/>
      <c r="P30" s="53"/>
      <c r="Q30" s="36">
        <v>45057</v>
      </c>
    </row>
    <row r="31" spans="2:17">
      <c r="B31" s="61" t="s">
        <v>93</v>
      </c>
      <c r="C31" s="62"/>
      <c r="D31" s="62"/>
      <c r="E31" s="62"/>
      <c r="F31" s="62"/>
      <c r="G31" s="62"/>
      <c r="H31" s="62"/>
      <c r="I31" s="33">
        <v>1</v>
      </c>
      <c r="J31" s="52">
        <v>2023</v>
      </c>
      <c r="K31" s="53"/>
      <c r="L31" s="58">
        <v>1196804964</v>
      </c>
      <c r="M31" s="58"/>
      <c r="N31" s="52" t="s">
        <v>77</v>
      </c>
      <c r="O31" s="55"/>
      <c r="P31" s="53"/>
      <c r="Q31" s="36">
        <v>45469</v>
      </c>
    </row>
    <row r="32" spans="2:17">
      <c r="B32" s="56" t="s">
        <v>94</v>
      </c>
      <c r="C32" s="57"/>
      <c r="D32" s="57"/>
      <c r="E32" s="57"/>
      <c r="F32" s="57"/>
      <c r="G32" s="57"/>
      <c r="H32" s="57"/>
      <c r="I32" s="8">
        <v>2</v>
      </c>
      <c r="J32" s="52">
        <v>2023</v>
      </c>
      <c r="K32" s="53"/>
      <c r="L32" s="58">
        <v>823020179</v>
      </c>
      <c r="M32" s="58"/>
      <c r="N32" s="52" t="s">
        <v>78</v>
      </c>
      <c r="O32" s="55"/>
      <c r="P32" s="53"/>
      <c r="Q32" s="36">
        <v>45476</v>
      </c>
    </row>
    <row r="33" spans="2:17" ht="27" customHeight="1">
      <c r="B33" s="101" t="s">
        <v>95</v>
      </c>
      <c r="C33" s="102"/>
      <c r="D33" s="102"/>
      <c r="E33" s="102"/>
      <c r="F33" s="102"/>
      <c r="G33" s="102"/>
      <c r="H33" s="102"/>
      <c r="I33" s="8">
        <v>2</v>
      </c>
      <c r="J33" s="52">
        <v>2023</v>
      </c>
      <c r="K33" s="53"/>
      <c r="L33" s="58">
        <v>1924941380</v>
      </c>
      <c r="M33" s="58"/>
      <c r="N33" s="52" t="s">
        <v>79</v>
      </c>
      <c r="O33" s="55"/>
      <c r="P33" s="53"/>
      <c r="Q33" s="36">
        <v>45167</v>
      </c>
    </row>
    <row r="34" spans="2:17">
      <c r="B34" s="61" t="s">
        <v>96</v>
      </c>
      <c r="C34" s="62"/>
      <c r="D34" s="62"/>
      <c r="E34" s="62"/>
      <c r="F34" s="62"/>
      <c r="G34" s="62"/>
      <c r="H34" s="62"/>
      <c r="I34" s="8">
        <v>2</v>
      </c>
      <c r="J34" s="52">
        <v>2023</v>
      </c>
      <c r="K34" s="53"/>
      <c r="L34" s="58">
        <v>3806954198</v>
      </c>
      <c r="M34" s="58"/>
      <c r="N34" s="52" t="s">
        <v>80</v>
      </c>
      <c r="O34" s="55"/>
      <c r="P34" s="53"/>
      <c r="Q34" s="36">
        <v>45173</v>
      </c>
    </row>
    <row r="35" spans="2:17">
      <c r="B35" s="56" t="s">
        <v>97</v>
      </c>
      <c r="C35" s="57"/>
      <c r="D35" s="57"/>
      <c r="E35" s="57"/>
      <c r="F35" s="57"/>
      <c r="G35" s="57"/>
      <c r="H35" s="57"/>
      <c r="I35" s="8">
        <v>3</v>
      </c>
      <c r="J35" s="52">
        <v>2023</v>
      </c>
      <c r="K35" s="53"/>
      <c r="L35" s="58">
        <v>3277457879</v>
      </c>
      <c r="M35" s="58"/>
      <c r="N35" s="52" t="s">
        <v>81</v>
      </c>
      <c r="O35" s="55"/>
      <c r="P35" s="53"/>
      <c r="Q35" s="36">
        <v>45174</v>
      </c>
    </row>
    <row r="36" spans="2:17">
      <c r="B36" s="61" t="s">
        <v>98</v>
      </c>
      <c r="C36" s="62"/>
      <c r="D36" s="62"/>
      <c r="E36" s="62"/>
      <c r="F36" s="62"/>
      <c r="G36" s="62"/>
      <c r="H36" s="62"/>
      <c r="I36" s="8">
        <v>3</v>
      </c>
      <c r="J36" s="52">
        <v>2023</v>
      </c>
      <c r="K36" s="53"/>
      <c r="L36" s="58">
        <v>710438066</v>
      </c>
      <c r="M36" s="58"/>
      <c r="N36" s="52" t="s">
        <v>82</v>
      </c>
      <c r="O36" s="55"/>
      <c r="P36" s="53"/>
      <c r="Q36" s="36">
        <v>45218</v>
      </c>
    </row>
    <row r="37" spans="2:17">
      <c r="B37" s="61" t="s">
        <v>99</v>
      </c>
      <c r="C37" s="62"/>
      <c r="D37" s="62"/>
      <c r="E37" s="62"/>
      <c r="F37" s="62"/>
      <c r="G37" s="62"/>
      <c r="H37" s="62"/>
      <c r="I37" s="8">
        <v>3</v>
      </c>
      <c r="J37" s="52">
        <v>2023</v>
      </c>
      <c r="K37" s="53"/>
      <c r="L37" s="58">
        <v>2977778668</v>
      </c>
      <c r="M37" s="58"/>
      <c r="N37" s="52" t="s">
        <v>83</v>
      </c>
      <c r="O37" s="55"/>
      <c r="P37" s="53"/>
      <c r="Q37" s="36">
        <v>45315</v>
      </c>
    </row>
    <row r="38" spans="2:17">
      <c r="B38" s="56" t="s">
        <v>100</v>
      </c>
      <c r="C38" s="57"/>
      <c r="D38" s="57"/>
      <c r="E38" s="57"/>
      <c r="F38" s="57"/>
      <c r="G38" s="57"/>
      <c r="H38" s="57"/>
      <c r="I38" s="8">
        <v>4</v>
      </c>
      <c r="J38" s="52">
        <v>2023</v>
      </c>
      <c r="K38" s="53"/>
      <c r="L38" s="58">
        <v>3482837307</v>
      </c>
      <c r="M38" s="58"/>
      <c r="N38" s="52" t="s">
        <v>84</v>
      </c>
      <c r="O38" s="55"/>
      <c r="P38" s="53"/>
      <c r="Q38" s="36">
        <v>45324</v>
      </c>
    </row>
    <row r="39" spans="2:17">
      <c r="B39" s="61" t="s">
        <v>101</v>
      </c>
      <c r="C39" s="62"/>
      <c r="D39" s="62"/>
      <c r="E39" s="62"/>
      <c r="F39" s="62"/>
      <c r="G39" s="62"/>
      <c r="H39" s="62"/>
      <c r="I39" s="8">
        <v>4</v>
      </c>
      <c r="J39" s="52">
        <v>2023</v>
      </c>
      <c r="K39" s="53"/>
      <c r="L39" s="58">
        <v>2089702384</v>
      </c>
      <c r="M39" s="58"/>
      <c r="N39" s="52" t="s">
        <v>85</v>
      </c>
      <c r="O39" s="55"/>
      <c r="P39" s="53"/>
      <c r="Q39" s="36">
        <v>45329</v>
      </c>
    </row>
    <row r="40" spans="2:17">
      <c r="B40" s="61" t="s">
        <v>102</v>
      </c>
      <c r="C40" s="62"/>
      <c r="D40" s="62"/>
      <c r="E40" s="62"/>
      <c r="F40" s="62"/>
      <c r="G40" s="62"/>
      <c r="H40" s="62"/>
      <c r="I40" s="8">
        <v>4</v>
      </c>
      <c r="J40" s="52">
        <v>2023</v>
      </c>
      <c r="K40" s="53"/>
      <c r="L40" s="58">
        <v>1643921263</v>
      </c>
      <c r="M40" s="58"/>
      <c r="N40" s="52" t="s">
        <v>86</v>
      </c>
      <c r="O40" s="55"/>
      <c r="P40" s="53"/>
      <c r="Q40" s="36">
        <v>45343</v>
      </c>
    </row>
    <row r="41" spans="2:17">
      <c r="B41" s="56" t="s">
        <v>103</v>
      </c>
      <c r="C41" s="57"/>
      <c r="D41" s="57"/>
      <c r="E41" s="57"/>
      <c r="F41" s="57"/>
      <c r="G41" s="57"/>
      <c r="H41" s="57"/>
      <c r="I41" s="8">
        <v>1</v>
      </c>
      <c r="J41" s="52">
        <v>2024</v>
      </c>
      <c r="K41" s="53"/>
      <c r="L41" s="58">
        <v>3608230477</v>
      </c>
      <c r="M41" s="58"/>
      <c r="N41" s="52" t="s">
        <v>87</v>
      </c>
      <c r="O41" s="55"/>
      <c r="P41" s="53"/>
      <c r="Q41" s="36">
        <v>45363</v>
      </c>
    </row>
    <row r="42" spans="2:17">
      <c r="B42" s="61" t="s">
        <v>104</v>
      </c>
      <c r="C42" s="62"/>
      <c r="D42" s="62"/>
      <c r="E42" s="62"/>
      <c r="F42" s="62"/>
      <c r="G42" s="62"/>
      <c r="H42" s="62"/>
      <c r="I42" s="8">
        <v>1</v>
      </c>
      <c r="J42" s="52">
        <v>2024</v>
      </c>
      <c r="K42" s="53"/>
      <c r="L42" s="58">
        <v>2164938286</v>
      </c>
      <c r="M42" s="58"/>
      <c r="N42" s="52" t="s">
        <v>88</v>
      </c>
      <c r="O42" s="55"/>
      <c r="P42" s="53"/>
      <c r="Q42" s="36">
        <v>45391</v>
      </c>
    </row>
    <row r="43" spans="2:17">
      <c r="B43" s="61" t="s">
        <v>105</v>
      </c>
      <c r="C43" s="62"/>
      <c r="D43" s="62"/>
      <c r="E43" s="62"/>
      <c r="F43" s="62"/>
      <c r="G43" s="62"/>
      <c r="H43" s="62"/>
      <c r="I43" s="34">
        <v>1</v>
      </c>
      <c r="J43" s="52">
        <v>2024</v>
      </c>
      <c r="K43" s="53"/>
      <c r="L43" s="54">
        <v>2480548822</v>
      </c>
      <c r="M43" s="54"/>
      <c r="N43" s="52" t="s">
        <v>89</v>
      </c>
      <c r="O43" s="55"/>
      <c r="P43" s="53"/>
      <c r="Q43" s="37">
        <v>45429</v>
      </c>
    </row>
    <row r="44" spans="2:17">
      <c r="B44" s="56" t="s">
        <v>106</v>
      </c>
      <c r="C44" s="57"/>
      <c r="D44" s="57"/>
      <c r="E44" s="57"/>
      <c r="F44" s="57"/>
      <c r="G44" s="57"/>
      <c r="H44" s="57"/>
      <c r="I44" s="33">
        <v>2</v>
      </c>
      <c r="J44" s="52">
        <v>2024</v>
      </c>
      <c r="K44" s="53"/>
      <c r="L44" s="58">
        <v>4126858793</v>
      </c>
      <c r="M44" s="58"/>
      <c r="N44" s="52" t="s">
        <v>90</v>
      </c>
      <c r="O44" s="55"/>
      <c r="P44" s="53"/>
      <c r="Q44" s="38">
        <v>45437</v>
      </c>
    </row>
    <row r="45" spans="2:17">
      <c r="B45" s="61" t="s">
        <v>109</v>
      </c>
      <c r="C45" s="62"/>
      <c r="D45" s="62"/>
      <c r="E45" s="62"/>
      <c r="F45" s="62"/>
      <c r="G45" s="62"/>
      <c r="H45" s="62"/>
      <c r="I45" s="48">
        <v>2</v>
      </c>
      <c r="J45" s="52">
        <v>2024</v>
      </c>
      <c r="K45" s="53"/>
      <c r="L45" s="63">
        <v>2476115276</v>
      </c>
      <c r="M45" s="63"/>
      <c r="N45" s="52" t="s">
        <v>108</v>
      </c>
      <c r="O45" s="55"/>
      <c r="P45" s="53"/>
      <c r="Q45" s="38">
        <v>45489</v>
      </c>
    </row>
    <row r="46" spans="2:17">
      <c r="B46" s="61" t="s">
        <v>112</v>
      </c>
      <c r="C46" s="62"/>
      <c r="D46" s="62"/>
      <c r="E46" s="62"/>
      <c r="F46" s="62"/>
      <c r="G46" s="62"/>
      <c r="H46" s="62"/>
      <c r="I46" s="45">
        <v>2</v>
      </c>
      <c r="J46" s="52">
        <v>2024</v>
      </c>
      <c r="K46" s="53"/>
      <c r="L46" s="63">
        <v>1145226074</v>
      </c>
      <c r="M46" s="63"/>
      <c r="N46" s="52" t="s">
        <v>113</v>
      </c>
      <c r="O46" s="55"/>
      <c r="P46" s="53"/>
      <c r="Q46" s="38">
        <v>45582</v>
      </c>
    </row>
    <row r="47" spans="2:17">
      <c r="B47" s="59" t="s">
        <v>43</v>
      </c>
      <c r="C47" s="59"/>
      <c r="D47" s="59"/>
      <c r="E47" s="59"/>
      <c r="F47" s="59"/>
      <c r="G47" s="59"/>
      <c r="H47" s="59"/>
      <c r="I47" s="59"/>
      <c r="J47" s="59"/>
      <c r="K47" s="59"/>
      <c r="L47" s="60">
        <f>SUM(L29:M46)</f>
        <v>43155440320</v>
      </c>
      <c r="M47" s="60"/>
    </row>
    <row r="48" spans="2:17">
      <c r="B48" s="43"/>
      <c r="C48" s="43"/>
      <c r="D48" s="43"/>
      <c r="E48" s="43"/>
      <c r="F48" s="43"/>
      <c r="G48" s="43"/>
      <c r="H48" s="43"/>
      <c r="I48" s="39"/>
      <c r="J48" s="39"/>
      <c r="K48" s="39"/>
      <c r="L48" s="44"/>
      <c r="M48" s="44"/>
      <c r="N48" s="39"/>
      <c r="O48" s="39"/>
      <c r="P48" s="39"/>
      <c r="Q48" s="40"/>
    </row>
    <row r="49" spans="2:17" ht="15" customHeight="1">
      <c r="B49" s="51" t="s">
        <v>107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</row>
    <row r="50" spans="2:17" ht="34.5" customHeight="1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2:17"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2"/>
      <c r="M51" s="42"/>
    </row>
    <row r="52" spans="2:17"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2"/>
      <c r="M52" s="42"/>
    </row>
    <row r="53" spans="2:17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42"/>
    </row>
    <row r="54" spans="2:17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42"/>
    </row>
  </sheetData>
  <protectedRanges>
    <protectedRange sqref="C16:K17" name="Rango6"/>
    <protectedRange sqref="C9:C10 L10 K7:K9 I11:I15" name="Rango5"/>
    <protectedRange sqref="H7:H9" name="Rango4"/>
    <protectedRange sqref="I4:K6" name="Rango3"/>
    <protectedRange sqref="C11:C15 C4:C8" name="Rango2"/>
    <protectedRange sqref="C3:K3" name="Rango1"/>
    <protectedRange sqref="I41" name="Rango4_2"/>
    <protectedRange sqref="J12:J15" name="Rango5_1_1_1"/>
    <protectedRange sqref="J11" name="Rango5_1_3"/>
  </protectedRanges>
  <mergeCells count="135">
    <mergeCell ref="J15:Q15"/>
    <mergeCell ref="N42:P42"/>
    <mergeCell ref="D9:F9"/>
    <mergeCell ref="P10:Q10"/>
    <mergeCell ref="N34:P34"/>
    <mergeCell ref="N35:P35"/>
    <mergeCell ref="N36:P36"/>
    <mergeCell ref="N37:P37"/>
    <mergeCell ref="N38:P38"/>
    <mergeCell ref="N39:P39"/>
    <mergeCell ref="N28:P28"/>
    <mergeCell ref="N29:P29"/>
    <mergeCell ref="N30:P30"/>
    <mergeCell ref="N31:P31"/>
    <mergeCell ref="N32:P32"/>
    <mergeCell ref="N33:P33"/>
    <mergeCell ref="N23:Q23"/>
    <mergeCell ref="J11:Q11"/>
    <mergeCell ref="D14:F14"/>
    <mergeCell ref="J14:Q14"/>
    <mergeCell ref="K23:M23"/>
    <mergeCell ref="N22:Q22"/>
    <mergeCell ref="L42:M42"/>
    <mergeCell ref="L28:M28"/>
    <mergeCell ref="J42:K42"/>
    <mergeCell ref="B42:H42"/>
    <mergeCell ref="I22:J22"/>
    <mergeCell ref="I24:J24"/>
    <mergeCell ref="J40:K40"/>
    <mergeCell ref="L40:M40"/>
    <mergeCell ref="B41:H41"/>
    <mergeCell ref="B40:H40"/>
    <mergeCell ref="F23:G23"/>
    <mergeCell ref="K22:L22"/>
    <mergeCell ref="L41:M41"/>
    <mergeCell ref="B29:H29"/>
    <mergeCell ref="L29:M29"/>
    <mergeCell ref="L30:M30"/>
    <mergeCell ref="L31:M31"/>
    <mergeCell ref="L32:M32"/>
    <mergeCell ref="L33:M33"/>
    <mergeCell ref="L34:M34"/>
    <mergeCell ref="L35:M35"/>
    <mergeCell ref="L36:M36"/>
    <mergeCell ref="N40:P40"/>
    <mergeCell ref="N41:P41"/>
    <mergeCell ref="I10:K10"/>
    <mergeCell ref="D10:F10"/>
    <mergeCell ref="B10:C10"/>
    <mergeCell ref="J41:K41"/>
    <mergeCell ref="G10:H10"/>
    <mergeCell ref="E22:H22"/>
    <mergeCell ref="B37:H37"/>
    <mergeCell ref="B38:H38"/>
    <mergeCell ref="B39:H39"/>
    <mergeCell ref="B30:H30"/>
    <mergeCell ref="J28:K28"/>
    <mergeCell ref="J29:K29"/>
    <mergeCell ref="J30:K30"/>
    <mergeCell ref="B31:H31"/>
    <mergeCell ref="B28:H28"/>
    <mergeCell ref="G21:H21"/>
    <mergeCell ref="I20:K20"/>
    <mergeCell ref="B16:C19"/>
    <mergeCell ref="D16:Q19"/>
    <mergeCell ref="D13:F13"/>
    <mergeCell ref="J12:Q12"/>
    <mergeCell ref="J13:Q13"/>
    <mergeCell ref="M21:Q21"/>
    <mergeCell ref="B32:H32"/>
    <mergeCell ref="B33:H33"/>
    <mergeCell ref="B34:H34"/>
    <mergeCell ref="B36:H36"/>
    <mergeCell ref="J31:K31"/>
    <mergeCell ref="J32:K32"/>
    <mergeCell ref="L38:M38"/>
    <mergeCell ref="L39:M39"/>
    <mergeCell ref="J33:K33"/>
    <mergeCell ref="J34:K34"/>
    <mergeCell ref="J35:K35"/>
    <mergeCell ref="J36:K36"/>
    <mergeCell ref="J37:K37"/>
    <mergeCell ref="J38:K38"/>
    <mergeCell ref="D20:F21"/>
    <mergeCell ref="B23:C24"/>
    <mergeCell ref="M20:Q20"/>
    <mergeCell ref="G20:H20"/>
    <mergeCell ref="L37:M37"/>
    <mergeCell ref="J39:K39"/>
    <mergeCell ref="B20:C22"/>
    <mergeCell ref="G24:H24"/>
    <mergeCell ref="B35:H35"/>
    <mergeCell ref="B2:G2"/>
    <mergeCell ref="H2:Q2"/>
    <mergeCell ref="B3:Q3"/>
    <mergeCell ref="C4:G4"/>
    <mergeCell ref="I4:K4"/>
    <mergeCell ref="M4:Q4"/>
    <mergeCell ref="D11:F11"/>
    <mergeCell ref="D12:F12"/>
    <mergeCell ref="B8:C8"/>
    <mergeCell ref="D8:Q8"/>
    <mergeCell ref="B7:Q7"/>
    <mergeCell ref="C5:G5"/>
    <mergeCell ref="I5:K5"/>
    <mergeCell ref="M5:Q5"/>
    <mergeCell ref="C6:G6"/>
    <mergeCell ref="I6:K6"/>
    <mergeCell ref="M6:Q6"/>
    <mergeCell ref="M10:N10"/>
    <mergeCell ref="B9:C9"/>
    <mergeCell ref="G9:H9"/>
    <mergeCell ref="I9:K9"/>
    <mergeCell ref="M9:Q9"/>
    <mergeCell ref="B11:C15"/>
    <mergeCell ref="D15:F15"/>
    <mergeCell ref="B49:Q50"/>
    <mergeCell ref="J43:K43"/>
    <mergeCell ref="L43:M43"/>
    <mergeCell ref="N43:P43"/>
    <mergeCell ref="B44:H44"/>
    <mergeCell ref="J44:K44"/>
    <mergeCell ref="L44:M44"/>
    <mergeCell ref="N44:P44"/>
    <mergeCell ref="B47:K47"/>
    <mergeCell ref="L47:M47"/>
    <mergeCell ref="B46:H46"/>
    <mergeCell ref="J46:K46"/>
    <mergeCell ref="L46:M46"/>
    <mergeCell ref="N46:P46"/>
    <mergeCell ref="B43:H43"/>
    <mergeCell ref="B45:H45"/>
    <mergeCell ref="J45:K45"/>
    <mergeCell ref="L45:M45"/>
    <mergeCell ref="N45:P45"/>
  </mergeCells>
  <phoneticPr fontId="13" type="noConversion"/>
  <dataValidations count="1">
    <dataValidation type="list" allowBlank="1" showInputMessage="1" showErrorMessage="1" sqref="D9 D11:D15" xr:uid="{9FE995F5-E686-446F-B78D-74956C839EBA}">
      <formula1>"1,2,3,4"</formula1>
    </dataValidation>
  </dataValidations>
  <printOptions horizontalCentered="1"/>
  <pageMargins left="0.11811023622047245" right="0.19685039370078741" top="0.19685039370078741" bottom="0.19685039370078741" header="0.31496062992125984" footer="0.59055118110236227"/>
  <pageSetup scale="50" orientation="landscape" horizontalDpi="4294967294" verticalDpi="4294967294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ADAF5C2-E5BB-4BC8-B66B-268800B56852}">
          <x14:formula1>
            <xm:f>Hoja1!$B$2:$B$3</xm:f>
          </x14:formula1>
          <xm:sqref>M9</xm:sqref>
        </x14:dataValidation>
        <x14:dataValidation type="list" allowBlank="1" showInputMessage="1" showErrorMessage="1" xr:uid="{95A4BCD7-A2F7-4EE7-BF48-48AC0578F53D}">
          <x14:formula1>
            <xm:f>Hoja1!$C$2:$C$17</xm:f>
          </x14:formula1>
          <xm:sqref>D8:Q8</xm:sqref>
        </x14:dataValidation>
        <x14:dataValidation type="list" allowBlank="1" showInputMessage="1" showErrorMessage="1" xr:uid="{F80081AF-6A3C-48BE-9D96-E4AE96748FAB}">
          <x14:formula1>
            <xm:f>Hoja1!$E$2:$E$3</xm:f>
          </x14:formula1>
          <xm:sqref>D20 E23</xm:sqref>
        </x14:dataValidation>
        <x14:dataValidation type="list" allowBlank="1" showInputMessage="1" showErrorMessage="1" xr:uid="{614983D0-8090-455A-950A-6639B9AF808E}">
          <x14:formula1>
            <xm:f>Hoja1!$E$6:$E$7</xm:f>
          </x14:formula1>
          <xm:sqref>I20:K20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EMPRESA</vt:lpstr>
      <vt:lpstr>EMPRESA!Área_de_impresión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ROCIO JOYA BENAVIDEZ</dc:creator>
  <cp:lastModifiedBy>SERGIO ANDRES AVILA AVILA</cp:lastModifiedBy>
  <cp:lastPrinted>2024-08-23T22:26:37Z</cp:lastPrinted>
  <dcterms:created xsi:type="dcterms:W3CDTF">2024-06-05T21:48:37Z</dcterms:created>
  <dcterms:modified xsi:type="dcterms:W3CDTF">2024-12-16T14:29:45Z</dcterms:modified>
</cp:coreProperties>
</file>